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sporuba-my.sharepoint.com/personal/ikotulova_domovslunecnice_cz/Documents/Dokumenty/VEŘEJNÉ ZAKÁZKY/2026/VZ/KLIENT x SESTRA/"/>
    </mc:Choice>
  </mc:AlternateContent>
  <xr:revisionPtr revIDLastSave="20" documentId="13_ncr:1_{4F939795-C222-45B3-9BB6-79E473B63E15}" xr6:coauthVersionLast="47" xr6:coauthVersionMax="47" xr10:uidLastSave="{97011BD3-7E24-40C4-82ED-509CE9541C42}"/>
  <bookViews>
    <workbookView xWindow="-120" yWindow="-120" windowWidth="51840" windowHeight="21120" activeTab="2" xr2:uid="{9B7D7C48-E0A5-4B13-84A2-0CFA51F6D385}"/>
  </bookViews>
  <sheets>
    <sheet name="Parametry" sheetId="1" r:id="rId1"/>
    <sheet name="Rekapitulace" sheetId="3" r:id="rId2"/>
    <sheet name="Rozpoč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8" i="2" l="1"/>
  <c r="G38" i="2"/>
  <c r="E65" i="2"/>
  <c r="G65" i="2"/>
  <c r="C33" i="3" s="1"/>
  <c r="B33" i="3"/>
  <c r="C5" i="3"/>
  <c r="B3" i="3" l="1"/>
  <c r="C4" i="3" s="1"/>
  <c r="B32" i="3"/>
  <c r="C32" i="3"/>
  <c r="C6" i="3"/>
  <c r="C8" i="3" s="1"/>
  <c r="I38" i="2"/>
  <c r="I65" i="2"/>
  <c r="B4" i="3"/>
  <c r="B7" i="3" s="1"/>
  <c r="B12" i="3" s="1"/>
  <c r="C7" i="3" l="1"/>
  <c r="C12" i="3" s="1"/>
  <c r="C16" i="3" s="1"/>
  <c r="B25" i="3" l="1"/>
  <c r="C25" i="3" s="1"/>
  <c r="C24" i="3" l="1"/>
  <c r="C27" i="3" l="1"/>
</calcChain>
</file>

<file path=xl/sharedStrings.xml><?xml version="1.0" encoding="utf-8"?>
<sst xmlns="http://schemas.openxmlformats.org/spreadsheetml/2006/main" count="226" uniqueCount="137">
  <si>
    <t>Název</t>
  </si>
  <si>
    <t>Hodnota</t>
  </si>
  <si>
    <t>Nadpis rekapitulace</t>
  </si>
  <si>
    <t>Akce</t>
  </si>
  <si>
    <t/>
  </si>
  <si>
    <t>Projekt</t>
  </si>
  <si>
    <t>Investor</t>
  </si>
  <si>
    <t>Z. č.</t>
  </si>
  <si>
    <t>A. č.</t>
  </si>
  <si>
    <t>Smlouva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</si>
  <si>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</si>
  <si>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</si>
  <si>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</si>
  <si>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</si>
  <si>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</si>
  <si>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</si>
  <si>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</si>
  <si>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</si>
  <si>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1,50</t>
  </si>
  <si>
    <t>Přesun dodávek  (1) %</t>
  </si>
  <si>
    <t>0,50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</si>
  <si>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</si>
  <si>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</si>
  <si>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</si>
  <si>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</si>
  <si>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</si>
  <si>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</si>
  <si>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</si>
  <si>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</si>
  <si>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</si>
  <si>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</si>
  <si>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</si>
  <si>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</si>
  <si>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</si>
  <si>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</si>
  <si>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</si>
  <si>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</si>
  <si>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</si>
  <si>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</si>
  <si>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</si>
  <si>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</si>
  <si>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</si>
  <si>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</si>
  <si>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</si>
  <si>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</si>
  <si>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</si>
  <si>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</si>
  <si>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</si>
  <si>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</si>
  <si>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ks</t>
  </si>
  <si>
    <t>Signalizační pokojové světlo - 4 barvy, drátové, bez modulu</t>
  </si>
  <si>
    <t>Signalizační pokojové světlo - 4 barvy, bezdrátový BTGR modul</t>
  </si>
  <si>
    <t>Bezdrátová zásuvka RJ45 pro připojení drátového i bezdrátového účastnického tlačítka vč. tlačítka nouzového volání</t>
  </si>
  <si>
    <t>Bezdrátové tlačítko reset/přítomnost personálu s táhlem nouzového volání do vlhkého prostředí</t>
  </si>
  <si>
    <t>Bezdrátové tlačítko nouzového volání a reset/přítomnost personálu</t>
  </si>
  <si>
    <t>Bezdrátové tlačítko nouzového volání</t>
  </si>
  <si>
    <t>Adaptér pro napájení koncových prvků baterií C2450 - včetně baterie</t>
  </si>
  <si>
    <t>Autonomní anténa pro monitorování opuštění prostoru - pouze pro náramky s pokročilou lokalizací</t>
  </si>
  <si>
    <t>Bezdrátové tlačítko reset/přítomnost personálu</t>
  </si>
  <si>
    <t>Bezdrátové pohotovostní tlačítko, pokročila lokalizace (dementia system) - náramek (hodinky), bez baterie CR2450</t>
  </si>
  <si>
    <t>FSP UPS CHAMP 2K rack 2U Schuko, 2000 VA/1800 W</t>
  </si>
  <si>
    <t>Napájecí zdroj 13,4A 24VDC</t>
  </si>
  <si>
    <t>19" 8xCZ zásuvka, bleskojistka, 3x1.5mm 2m kabel CZ-DE, černá</t>
  </si>
  <si>
    <t>Masterlan police pevná s perforací, 1U, 19", hloubka 350mm</t>
  </si>
  <si>
    <t>Instalační krabička pro konektory/ovladače</t>
  </si>
  <si>
    <t>Instalační rámeček pro konektory/ovladače</t>
  </si>
  <si>
    <t>Instalační krabička pro konektory/ovladače na zeď</t>
  </si>
  <si>
    <t>Konfigurace serveru dle požadavku zákazníka</t>
  </si>
  <si>
    <t>RFID identifikační čip černý Sebury MiFARE</t>
  </si>
  <si>
    <t>Deinstalace starého systému - 1 pokoj</t>
  </si>
  <si>
    <t>Dodávky - celkem</t>
  </si>
  <si>
    <t>Montážní materiál a práce</t>
  </si>
  <si>
    <t>kabel UTP Cat.5e LSOH b2ca-s1-d1-a1</t>
  </si>
  <si>
    <t>m</t>
  </si>
  <si>
    <t>Nástěnný datový rozváděč 19" 12U 600x600mm, plech.dveře</t>
  </si>
  <si>
    <t>patch panel 24 vč zapojení</t>
  </si>
  <si>
    <t>vyvazovací panel</t>
  </si>
  <si>
    <t>datová zásuvka 1 x RJ45 cat5e</t>
  </si>
  <si>
    <t>Optický propojovací kabel SM 09/125 um - DUPLEX, LSOH, B2ca-s1-d1-a1 - 25M</t>
  </si>
  <si>
    <t>Optický propojovací kabel SM 09/125 um - DUPLEX, LSOH, B2ca-s1-d1-a1 - 15M</t>
  </si>
  <si>
    <t>Chránička (pod omítku)</t>
  </si>
  <si>
    <t>Kabel JY(st)Y 2x2x0,8mm</t>
  </si>
  <si>
    <t>Kabel1-CXKH-R 3X 2,5 B2CA,S1,D0,A1/UV</t>
  </si>
  <si>
    <t>Zásuvka 230V/50Hz na povrch</t>
  </si>
  <si>
    <t>5</t>
  </si>
  <si>
    <t>jistič 16A/1</t>
  </si>
  <si>
    <t>Drážkování</t>
  </si>
  <si>
    <t>kpl</t>
  </si>
  <si>
    <t>prostupy do místností</t>
  </si>
  <si>
    <t>stupací vedení prostup</t>
  </si>
  <si>
    <t>požárni ucpávky tmel</t>
  </si>
  <si>
    <t>zednické výpomoci ( drážky + zapravení bez výmalby)</t>
  </si>
  <si>
    <t>Funkční zkouška zaškolení</t>
  </si>
  <si>
    <t>Elektrorevize</t>
  </si>
  <si>
    <t>Kontrola a zaměření kabelových tras</t>
  </si>
  <si>
    <t>hod</t>
  </si>
  <si>
    <t>Ověření rozváděčů NN vč. dokumentace</t>
  </si>
  <si>
    <t>Dokumentace skutečného stavu</t>
  </si>
  <si>
    <t>Montážní materiál a práce - celkem</t>
  </si>
  <si>
    <t>Hodnota A</t>
  </si>
  <si>
    <t>Hodnota B</t>
  </si>
  <si>
    <t>Základní náklady</t>
  </si>
  <si>
    <t>Dodávka</t>
  </si>
  <si>
    <t>Doprava 1,50%, Přesun 0,50%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</si>
  <si>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</si>
  <si>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</si>
  <si>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</si>
  <si>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</si>
  <si>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</si>
  <si>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</si>
  <si>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Náklady celkem</t>
  </si>
  <si>
    <t>Náklady celkem s DPH</t>
  </si>
  <si>
    <t>Součty odstavců</t>
  </si>
  <si>
    <t>Domov Slunečnice Ostrava</t>
  </si>
  <si>
    <t>Domov Slunečnice Ostrava - Systém sestra - pacient</t>
  </si>
  <si>
    <t>SLABOPROUD - Komunikační systém sestra - pacient</t>
  </si>
  <si>
    <t>Ing.Vank</t>
  </si>
  <si>
    <t>Vank</t>
  </si>
  <si>
    <t>Temar spol. s r.o.</t>
  </si>
  <si>
    <t>Seznam prací a dodávek elektrotechnických zařízení var 1</t>
  </si>
  <si>
    <t>El. Instalační materiál (trubky, hmoždinky, příchytky, lišty apod.) v návaznosti na volbu tras a technologii dodvatele.</t>
  </si>
  <si>
    <t xml:space="preserve"> Server Professional - až pro 300 uživatelských pokojů, 19" rack</t>
  </si>
  <si>
    <t>Licence  - Wireless BT protokol, bez limitu počtu uživatelů</t>
  </si>
  <si>
    <t>Licence  - PSS dementia incoming protokol, bez limitu počtu uživatelů</t>
  </si>
  <si>
    <t xml:space="preserve"> dotykový terminál na sesternu 8" se sluchátkem a stojánkem, LAN / WLAN, včetně licencí</t>
  </si>
  <si>
    <t>Licence  pro VoIP volání</t>
  </si>
  <si>
    <t>Licence  - software</t>
  </si>
  <si>
    <t>call uživatelské tlačítko k lůžku (hruška) s rovným kabelem</t>
  </si>
  <si>
    <t>rozhraní pro připojení drátových a  bezdrátových prvků s IP konektivitou - IPBTG</t>
  </si>
  <si>
    <t xml:space="preserve"> dotykový terminál na pokoj klientů 10", LAN / WLAN, instalace do zdi pod omítku, včetně licencí</t>
  </si>
  <si>
    <t xml:space="preserve"> dotykový terminál na pokoj klientů 8", LAN / WLAN,instalace na omítku  včetně licencí</t>
  </si>
  <si>
    <t xml:space="preserve">rozhraní pro připojení drátových i bezdrátových prvků BTG s RFID pro </t>
  </si>
  <si>
    <t>Držák na stěnu pro uživatelské tlačítko k lůžku</t>
  </si>
  <si>
    <t>Cloud Router Switch POE+, 48 POE+ portů, 4x10 Gbps SFP+, 2x 40 Gbps QSFP, 2x RJ45 porty (management a konzole), rack provedení</t>
  </si>
  <si>
    <t>Propojení s modulem Iresoft Mobilní Cygnus - vykazování péče podmínka pro realizaci vyžadována provozovatelem</t>
  </si>
  <si>
    <t>12</t>
  </si>
  <si>
    <t>Základ a hodnota DPH 12 %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</si>
</sst>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5" x14ac:knownFonts="1">
    <font>
      <sz val="11"/>
      <color theme="1"/>
      <name val="Aptos Narrow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164" fontId="4" fillId="6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center"/>
    </xf>
    <xf numFmtId="164" fontId="0" fillId="0" borderId="0" xfId="0" applyNumberFormat="1"/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1" fillId="5" borderId="1" xfId="0" applyNumberFormat="1" applyFont="1" applyFill="1" applyBorder="1" applyAlignment="1" applyProtection="1">
      <alignment horizontal="right"/>
      <protection locked="0"/>
    </xf>
    <xf numFmtId="164" fontId="1" fillId="5" borderId="1" xfId="0" applyNumberFormat="1" applyFont="1" applyFill="1" applyBorder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9C919-19FE-40BA-A2D8-C293A91AFEA0}">
  <dimension ref="A1:B32"/>
  <sheetViews>
    <sheetView workbookViewId="0">
      <selection activeCell="B26" sqref="B26"/>
    </sheetView>
  </sheetViews>
  <sheetFormatPr defaultRowHeight="15" x14ac:dyDescent="0.25"/>
  <cols>
    <col min="1" max="1" width="27.5703125" style="1" bestFit="1" customWidth="1"/>
    <col min="2" max="2" width="61.5703125" style="1" bestFit="1" customWidth="1"/>
    <col min="3" max="3" width="0" hidden="1" customWidth="1"/>
  </cols>
  <sheetData>
    <row r="1" spans="1:2" x14ac:dyDescent="0.25">
      <c r="A1" s="2" t="s">
        <v>0</v>
      </c>
      <c r="B1" s="2" t="s">
        <v>1</v>
      </c>
    </row>
    <row r="2" spans="1:2" ht="16.5" x14ac:dyDescent="0.3">
      <c r="A2" s="2" t="s">
        <v>2</v>
      </c>
      <c r="B2" s="3" t="s">
        <v>119</v>
      </c>
    </row>
    <row r="3" spans="1:2" x14ac:dyDescent="0.25">
      <c r="A3" s="2" t="s">
        <v>3</v>
      </c>
      <c r="B3" s="4" t="s">
        <v>114</v>
      </c>
    </row>
    <row r="4" spans="1:2" x14ac:dyDescent="0.25">
      <c r="A4" s="2" t="s">
        <v>5</v>
      </c>
      <c r="B4" s="4" t="s">
        <v>115</v>
      </c>
    </row>
    <row r="5" spans="1:2" x14ac:dyDescent="0.25">
      <c r="A5" s="2" t="s">
        <v>6</v>
      </c>
      <c r="B5" s="4" t="s">
        <v>113</v>
      </c>
    </row>
    <row r="6" spans="1:2" x14ac:dyDescent="0.25">
      <c r="A6" s="2" t="s">
        <v>7</v>
      </c>
      <c r="B6" s="4" t="s">
        <v>4</v>
      </c>
    </row>
    <row r="7" spans="1:2" x14ac:dyDescent="0.25">
      <c r="A7" s="2" t="s">
        <v>8</v>
      </c>
      <c r="B7" s="4" t="s">
        <v>4</v>
      </c>
    </row>
    <row r="8" spans="1:2" x14ac:dyDescent="0.25">
      <c r="A8" s="2" t="s">
        <v>9</v>
      </c>
      <c r="B8" s="4" t="s">
        <v>4</v>
      </c>
    </row>
    <row r="9" spans="1:2" x14ac:dyDescent="0.25">
      <c r="A9" s="2" t="s">
        <v>10</v>
      </c>
      <c r="B9" s="4" t="s">
        <v>116</v>
      </c>
    </row>
    <row r="10" spans="1:2" x14ac:dyDescent="0.25">
      <c r="A10" s="2" t="s">
        <v>11</v>
      </c>
      <c r="B10" s="4" t="s">
        <v>117</v>
      </c>
    </row>
    <row r="11" spans="1:2" x14ac:dyDescent="0.25">
      <c r="A11" s="2" t="s">
        <v>12</v>
      </c>
      <c r="B11" s="4" t="s">
        <v>4</v>
      </c>
    </row>
    <row r="12" spans="1:2" x14ac:dyDescent="0.25">
      <c r="A12" s="2" t="s">
        <v>13</v>
      </c>
      <c r="B12" s="4" t="s">
        <v>118</v>
      </c>
    </row>
    <row r="13" spans="1:2" x14ac:dyDescent="0.25">
      <c r="A13" s="2" t="s">
        <v>14</v>
      </c>
      <c r="B13" s="4" t="s">
        <v>4</v>
      </c>
    </row>
    <row r="14" spans="1:2" x14ac:dyDescent="0.25">
      <c r="A14" s="2" t="s">
        <v>15</v>
      </c>
      <c r="B14" s="4" t="s">
        <v>16</v>
      </c>
    </row>
    <row r="15" spans="1:2" x14ac:dyDescent="0.25">
      <c r="A15" s="2" t="s">
        <v>4</v>
      </c>
      <c r="B15" s="5" t="s">
        <v>4</v>
      </c>
    </row>
    <row r="16" spans="1:2" x14ac:dyDescent="0.25">
      <c r="A16" s="2" t="s">
        <v>17</v>
      </c>
      <c r="B16" s="6" t="s">
        <v>18</v>
      </c>
    </row>
    <row r="17" spans="1:2" x14ac:dyDescent="0.25">
      <c r="A17" s="2" t="s">
        <v>19</v>
      </c>
      <c r="B17" s="6" t="s">
        <v>20</v>
      </c>
    </row>
    <row r="18" spans="1:2" x14ac:dyDescent="0.25">
      <c r="A18" s="2" t="s">
        <v>21</v>
      </c>
      <c r="B18" s="6" t="s">
        <v>22</v>
      </c>
    </row>
    <row r="19" spans="1:2" x14ac:dyDescent="0.25">
      <c r="A19" s="2" t="s">
        <v>23</v>
      </c>
      <c r="B19" s="6" t="s">
        <v>24</v>
      </c>
    </row>
    <row r="20" spans="1:2" x14ac:dyDescent="0.25">
      <c r="A20" s="2" t="s">
        <v>25</v>
      </c>
      <c r="B20" s="6" t="s">
        <v>24</v>
      </c>
    </row>
    <row r="21" spans="1:2" x14ac:dyDescent="0.25">
      <c r="A21" s="2" t="s">
        <v>26</v>
      </c>
      <c r="B21" s="6" t="s">
        <v>24</v>
      </c>
    </row>
    <row r="22" spans="1:2" x14ac:dyDescent="0.25">
      <c r="A22" s="2" t="s">
        <v>27</v>
      </c>
      <c r="B22" s="6" t="s">
        <v>24</v>
      </c>
    </row>
    <row r="23" spans="1:2" x14ac:dyDescent="0.25">
      <c r="A23" s="2" t="s">
        <v>28</v>
      </c>
      <c r="B23" s="6" t="s">
        <v>24</v>
      </c>
    </row>
    <row r="24" spans="1:2" x14ac:dyDescent="0.25">
      <c r="A24" s="2" t="s">
        <v>29</v>
      </c>
      <c r="B24" s="6" t="s">
        <v>24</v>
      </c>
    </row>
    <row r="25" spans="1:2" x14ac:dyDescent="0.25">
      <c r="A25" s="2" t="s">
        <v>30</v>
      </c>
      <c r="B25" s="6" t="s">
        <v>24</v>
      </c>
    </row>
    <row r="26" spans="1:2" x14ac:dyDescent="0.25">
      <c r="A26" s="2" t="s">
        <v>31</v>
      </c>
      <c r="B26" s="6" t="s">
        <v>32</v>
      </c>
    </row>
    <row r="27" spans="1:2" x14ac:dyDescent="0.25">
      <c r="A27" s="2" t="s">
        <v>33</v>
      </c>
      <c r="B27" s="6" t="s">
        <v>24</v>
      </c>
    </row>
    <row r="28" spans="1:2" x14ac:dyDescent="0.25">
      <c r="A28" s="2" t="s">
        <v>34</v>
      </c>
      <c r="B28" s="6" t="s">
        <v>24</v>
      </c>
    </row>
    <row r="29" spans="1:2" x14ac:dyDescent="0.25">
      <c r="A29" s="2" t="s">
        <v>35</v>
      </c>
      <c r="B29" s="6" t="s">
        <v>24</v>
      </c>
    </row>
    <row r="30" spans="1:2" x14ac:dyDescent="0.25">
      <c r="A30" s="2" t="s">
        <v>36</v>
      </c>
      <c r="B30" s="6" t="s">
        <v>24</v>
      </c>
    </row>
    <row r="31" spans="1:2" ht="24.75" x14ac:dyDescent="0.25">
      <c r="A31" s="7" t="s">
        <v>37</v>
      </c>
      <c r="B31" s="6" t="s">
        <v>38</v>
      </c>
    </row>
    <row r="32" spans="1:2" x14ac:dyDescent="0.25">
      <c r="A32" s="2" t="s">
        <v>39</v>
      </c>
      <c r="B32" s="6" t="s">
        <v>135</v>
      </c>
    </row>
  </sheetData>
  <sheetProtection algorithmName="SHA-512" hashValue="NUhwq5TxIwNrUMjXL+RGUTlqhXCgulSlFjcINL4TLBu6WjZWPVEemKHR4mbvHURtN3KQxWUJKIsKOkdE6MxJxg==" saltValue="vOOSUJVLxXaMywy70OWHJ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C5AD-437A-4DDD-B7FE-61EA2794AF20}">
  <dimension ref="A1:C35"/>
  <sheetViews>
    <sheetView workbookViewId="0">
      <selection activeCell="A2" sqref="A2"/>
    </sheetView>
  </sheetViews>
  <sheetFormatPr defaultRowHeight="15" x14ac:dyDescent="0.25"/>
  <cols>
    <col min="1" max="1" width="38.42578125" style="1" bestFit="1" customWidth="1"/>
    <col min="2" max="2" width="14.5703125" style="18" bestFit="1" customWidth="1"/>
    <col min="3" max="3" width="14.7109375" style="18" bestFit="1" customWidth="1"/>
    <col min="5" max="5" width="0" hidden="1" customWidth="1"/>
  </cols>
  <sheetData>
    <row r="1" spans="1:3" x14ac:dyDescent="0.25">
      <c r="A1" s="2" t="s">
        <v>0</v>
      </c>
      <c r="B1" s="12" t="s">
        <v>99</v>
      </c>
      <c r="C1" s="12" t="s">
        <v>100</v>
      </c>
    </row>
    <row r="2" spans="1:3" x14ac:dyDescent="0.25">
      <c r="A2" s="4" t="s">
        <v>101</v>
      </c>
      <c r="B2" s="13"/>
      <c r="C2" s="13"/>
    </row>
    <row r="3" spans="1:3" x14ac:dyDescent="0.25">
      <c r="A3" s="5" t="s">
        <v>102</v>
      </c>
      <c r="B3" s="14">
        <f>(Rozpočet!E38)</f>
        <v>0</v>
      </c>
      <c r="C3" s="14"/>
    </row>
    <row r="4" spans="1:3" x14ac:dyDescent="0.25">
      <c r="A4" s="5" t="s">
        <v>103</v>
      </c>
      <c r="B4" s="14">
        <f>B3 * Parametry!B16 / 100</f>
        <v>0</v>
      </c>
      <c r="C4" s="14">
        <f>B3 * Parametry!B17 / 100</f>
        <v>0</v>
      </c>
    </row>
    <row r="5" spans="1:3" x14ac:dyDescent="0.25">
      <c r="A5" s="5" t="s">
        <v>104</v>
      </c>
      <c r="B5" s="14"/>
      <c r="C5" s="14">
        <f>0 + (Rozpočet!E65)</f>
        <v>0</v>
      </c>
    </row>
    <row r="6" spans="1:3" x14ac:dyDescent="0.25">
      <c r="A6" s="5" t="s">
        <v>105</v>
      </c>
      <c r="B6" s="14"/>
      <c r="C6" s="14">
        <f>(Rozpočet!G38) + 0 + (Rozpočet!G65)</f>
        <v>0</v>
      </c>
    </row>
    <row r="7" spans="1:3" x14ac:dyDescent="0.25">
      <c r="A7" s="6" t="s">
        <v>106</v>
      </c>
      <c r="B7" s="15">
        <f>B3 + B4</f>
        <v>0</v>
      </c>
      <c r="C7" s="15">
        <f>C3 + C4 + C5 + C6</f>
        <v>0</v>
      </c>
    </row>
    <row r="8" spans="1:3" x14ac:dyDescent="0.25">
      <c r="A8" s="5" t="s">
        <v>107</v>
      </c>
      <c r="B8" s="14"/>
      <c r="C8" s="14">
        <f>(C5 + C6) * Parametry!B18 / 100</f>
        <v>0</v>
      </c>
    </row>
    <row r="9" spans="1:3" x14ac:dyDescent="0.25">
      <c r="A9" s="5"/>
      <c r="B9" s="14"/>
      <c r="C9" s="14"/>
    </row>
    <row r="10" spans="1:3" x14ac:dyDescent="0.25">
      <c r="A10" s="5"/>
      <c r="B10" s="14"/>
      <c r="C10" s="14"/>
    </row>
    <row r="11" spans="1:3" x14ac:dyDescent="0.25">
      <c r="A11" s="5"/>
      <c r="B11" s="14"/>
      <c r="C11" s="14"/>
    </row>
    <row r="12" spans="1:3" x14ac:dyDescent="0.25">
      <c r="A12" s="6" t="s">
        <v>108</v>
      </c>
      <c r="B12" s="15">
        <f>B7</f>
        <v>0</v>
      </c>
      <c r="C12" s="15">
        <f>C7 + C8 + C9 + C10 + C11</f>
        <v>0</v>
      </c>
    </row>
    <row r="13" spans="1:3" x14ac:dyDescent="0.25">
      <c r="A13" s="5"/>
      <c r="B13" s="14"/>
      <c r="C13" s="14"/>
    </row>
    <row r="14" spans="1:3" x14ac:dyDescent="0.25">
      <c r="A14" s="5"/>
      <c r="B14" s="14"/>
      <c r="C14" s="14"/>
    </row>
    <row r="15" spans="1:3" x14ac:dyDescent="0.25">
      <c r="A15" s="5"/>
      <c r="B15" s="14"/>
      <c r="C15" s="14"/>
    </row>
    <row r="16" spans="1:3" x14ac:dyDescent="0.25">
      <c r="A16" s="4" t="s">
        <v>109</v>
      </c>
      <c r="B16" s="13"/>
      <c r="C16" s="13">
        <f>B12 + C12 + C13 + C14 + C15</f>
        <v>0</v>
      </c>
    </row>
    <row r="17" spans="1:3" x14ac:dyDescent="0.25">
      <c r="A17" s="5" t="s">
        <v>4</v>
      </c>
      <c r="B17" s="14"/>
      <c r="C17" s="14"/>
    </row>
    <row r="18" spans="1:3" x14ac:dyDescent="0.25">
      <c r="A18" s="4"/>
      <c r="B18" s="13"/>
      <c r="C18" s="13"/>
    </row>
    <row r="19" spans="1:3" x14ac:dyDescent="0.25">
      <c r="A19" s="5"/>
      <c r="B19" s="14"/>
      <c r="C19" s="14"/>
    </row>
    <row r="20" spans="1:3" x14ac:dyDescent="0.25">
      <c r="A20" s="5"/>
      <c r="B20" s="14"/>
      <c r="C20" s="14"/>
    </row>
    <row r="21" spans="1:3" x14ac:dyDescent="0.25">
      <c r="A21" s="4"/>
      <c r="B21" s="13"/>
      <c r="C21" s="13"/>
    </row>
    <row r="22" spans="1:3" x14ac:dyDescent="0.25">
      <c r="A22" s="5"/>
      <c r="B22" s="14"/>
      <c r="C22" s="14"/>
    </row>
    <row r="23" spans="1:3" x14ac:dyDescent="0.25">
      <c r="A23" s="5" t="s">
        <v>4</v>
      </c>
      <c r="B23" s="14"/>
      <c r="C23" s="14"/>
    </row>
    <row r="24" spans="1:3" ht="16.5" x14ac:dyDescent="0.3">
      <c r="A24" s="3" t="s">
        <v>110</v>
      </c>
      <c r="B24" s="16"/>
      <c r="C24" s="16">
        <f>C16 + C21 + C22</f>
        <v>0</v>
      </c>
    </row>
    <row r="25" spans="1:3" x14ac:dyDescent="0.25">
      <c r="A25" s="5" t="s">
        <v>136</v>
      </c>
      <c r="B25" s="14">
        <f>(SUM(Rozpočet!E3:E36)+SUM(Rozpočet!E41:E63)) + (SUM(Rozpočet!G3:G36)+SUM(Rozpočet!G41:G63)) + B4 + C4 + C8 + C11 + C13 + C14 + C15 + C21 + C22</f>
        <v>0</v>
      </c>
      <c r="C25" s="14">
        <f>B25 * Parametry!B32 / 100</f>
        <v>0</v>
      </c>
    </row>
    <row r="26" spans="1:3" x14ac:dyDescent="0.25">
      <c r="A26" s="5"/>
      <c r="B26" s="14"/>
      <c r="C26" s="14"/>
    </row>
    <row r="27" spans="1:3" ht="16.5" x14ac:dyDescent="0.3">
      <c r="A27" s="3" t="s">
        <v>111</v>
      </c>
      <c r="B27" s="16"/>
      <c r="C27" s="16">
        <f>C24 + C25 + C26</f>
        <v>0</v>
      </c>
    </row>
    <row r="28" spans="1:3" x14ac:dyDescent="0.25">
      <c r="A28" s="5" t="s">
        <v>4</v>
      </c>
      <c r="B28" s="14"/>
      <c r="C28" s="14"/>
    </row>
    <row r="29" spans="1:3" x14ac:dyDescent="0.25">
      <c r="A29" s="5"/>
      <c r="B29" s="14"/>
      <c r="C29" s="14"/>
    </row>
    <row r="30" spans="1:3" x14ac:dyDescent="0.25">
      <c r="A30" s="5"/>
      <c r="B30" s="14"/>
      <c r="C30" s="14"/>
    </row>
    <row r="31" spans="1:3" x14ac:dyDescent="0.25">
      <c r="A31" s="4" t="s">
        <v>112</v>
      </c>
      <c r="B31" s="17" t="s">
        <v>42</v>
      </c>
      <c r="C31" s="17" t="s">
        <v>44</v>
      </c>
    </row>
    <row r="32" spans="1:3" x14ac:dyDescent="0.25">
      <c r="A32" s="5" t="s">
        <v>48</v>
      </c>
      <c r="B32" s="14">
        <f>(Rozpočet!E38)</f>
        <v>0</v>
      </c>
      <c r="C32" s="14">
        <f>(Rozpočet!G38)</f>
        <v>0</v>
      </c>
    </row>
    <row r="33" spans="1:3" x14ac:dyDescent="0.25">
      <c r="A33" s="5" t="s">
        <v>71</v>
      </c>
      <c r="B33" s="14">
        <f>(Rozpočet!E65)</f>
        <v>0</v>
      </c>
      <c r="C33" s="14">
        <f>(Rozpočet!G65)</f>
        <v>0</v>
      </c>
    </row>
    <row r="34" spans="1:3" x14ac:dyDescent="0.25">
      <c r="A34" s="5" t="s">
        <v>4</v>
      </c>
      <c r="B34" s="14"/>
      <c r="C34" s="14"/>
    </row>
    <row r="35" spans="1:3" x14ac:dyDescent="0.25">
      <c r="A35" s="4"/>
      <c r="B35" s="17"/>
      <c r="C35" s="17"/>
    </row>
  </sheetData>
  <sheetProtection algorithmName="SHA-512" hashValue="UhnIyBMCR2T+uNykWPN9WyIVnHWgqruzUupTILu+Rw/NSDS+kMzGZiF5eWdDydu/Wcd9UERgukCdc4pETtPLlg==" saltValue="GGBdH2QgUEefn9Nafq1J1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4F87-DEF9-4E11-89F1-1AB88F0D8AC9}">
  <dimension ref="A1:I66"/>
  <sheetViews>
    <sheetView tabSelected="1" workbookViewId="0">
      <selection activeCell="A2" sqref="A2"/>
    </sheetView>
  </sheetViews>
  <sheetFormatPr defaultRowHeight="15" x14ac:dyDescent="0.25"/>
  <cols>
    <col min="1" max="1" width="72.140625" style="22" customWidth="1"/>
    <col min="2" max="2" width="4" style="1" bestFit="1" customWidth="1"/>
    <col min="3" max="3" width="7.85546875" style="8" bestFit="1" customWidth="1"/>
    <col min="4" max="4" width="8.7109375" style="18" bestFit="1" customWidth="1"/>
    <col min="5" max="5" width="14.7109375" style="18" bestFit="1" customWidth="1"/>
    <col min="6" max="6" width="7.85546875" style="18" bestFit="1" customWidth="1"/>
    <col min="7" max="7" width="14.7109375" style="18" bestFit="1" customWidth="1"/>
    <col min="8" max="8" width="8.7109375" style="18" bestFit="1" customWidth="1"/>
    <col min="9" max="9" width="14.7109375" style="18" bestFit="1" customWidth="1"/>
    <col min="10" max="10" width="0" hidden="1" customWidth="1"/>
  </cols>
  <sheetData>
    <row r="1" spans="1:9" x14ac:dyDescent="0.25">
      <c r="A1" s="19" t="s">
        <v>0</v>
      </c>
      <c r="B1" s="2" t="s">
        <v>40</v>
      </c>
      <c r="C1" s="9" t="s">
        <v>41</v>
      </c>
      <c r="D1" s="12" t="s">
        <v>42</v>
      </c>
      <c r="E1" s="12" t="s">
        <v>43</v>
      </c>
      <c r="F1" s="12" t="s">
        <v>44</v>
      </c>
      <c r="G1" s="12" t="s">
        <v>45</v>
      </c>
      <c r="H1" s="12" t="s">
        <v>46</v>
      </c>
      <c r="I1" s="12" t="s">
        <v>47</v>
      </c>
    </row>
    <row r="2" spans="1:9" ht="16.5" x14ac:dyDescent="0.3">
      <c r="A2" s="20" t="s">
        <v>48</v>
      </c>
      <c r="B2" s="3" t="s">
        <v>4</v>
      </c>
      <c r="C2" s="10"/>
      <c r="D2" s="16"/>
      <c r="E2" s="16"/>
      <c r="F2" s="16"/>
      <c r="G2" s="16"/>
      <c r="H2" s="16"/>
      <c r="I2" s="16"/>
    </row>
    <row r="3" spans="1:9" x14ac:dyDescent="0.25">
      <c r="A3" s="21" t="s">
        <v>121</v>
      </c>
      <c r="B3" s="5" t="s">
        <v>49</v>
      </c>
      <c r="C3" s="11">
        <v>1</v>
      </c>
      <c r="D3" s="23"/>
      <c r="E3" s="23"/>
      <c r="F3" s="23"/>
      <c r="G3" s="23"/>
      <c r="H3" s="23"/>
      <c r="I3" s="23"/>
    </row>
    <row r="4" spans="1:9" x14ac:dyDescent="0.25">
      <c r="A4" s="21" t="s">
        <v>122</v>
      </c>
      <c r="B4" s="5" t="s">
        <v>49</v>
      </c>
      <c r="C4" s="11">
        <v>1</v>
      </c>
      <c r="D4" s="23"/>
      <c r="E4" s="23"/>
      <c r="F4" s="23"/>
      <c r="G4" s="23"/>
      <c r="H4" s="23"/>
      <c r="I4" s="23"/>
    </row>
    <row r="5" spans="1:9" ht="24" x14ac:dyDescent="0.25">
      <c r="A5" s="21" t="s">
        <v>129</v>
      </c>
      <c r="B5" s="5" t="s">
        <v>49</v>
      </c>
      <c r="C5" s="11">
        <v>86</v>
      </c>
      <c r="D5" s="23"/>
      <c r="E5" s="23"/>
      <c r="F5" s="23"/>
      <c r="G5" s="23"/>
      <c r="H5" s="23"/>
      <c r="I5" s="23"/>
    </row>
    <row r="6" spans="1:9" x14ac:dyDescent="0.25">
      <c r="A6" s="21" t="s">
        <v>130</v>
      </c>
      <c r="B6" s="5" t="s">
        <v>49</v>
      </c>
      <c r="C6" s="11">
        <v>75</v>
      </c>
      <c r="D6" s="23"/>
      <c r="E6" s="23"/>
      <c r="F6" s="23"/>
      <c r="G6" s="23"/>
      <c r="H6" s="23"/>
      <c r="I6" s="23"/>
    </row>
    <row r="7" spans="1:9" x14ac:dyDescent="0.25">
      <c r="A7" s="21" t="s">
        <v>124</v>
      </c>
      <c r="B7" s="5" t="s">
        <v>49</v>
      </c>
      <c r="C7" s="11">
        <v>12</v>
      </c>
      <c r="D7" s="23"/>
      <c r="E7" s="23"/>
      <c r="F7" s="23"/>
      <c r="G7" s="23"/>
      <c r="H7" s="23"/>
      <c r="I7" s="23"/>
    </row>
    <row r="8" spans="1:9" x14ac:dyDescent="0.25">
      <c r="A8" s="21" t="s">
        <v>131</v>
      </c>
      <c r="B8" s="5" t="s">
        <v>49</v>
      </c>
      <c r="C8" s="11">
        <v>173</v>
      </c>
      <c r="D8" s="23"/>
      <c r="E8" s="23"/>
      <c r="F8" s="23"/>
      <c r="G8" s="23"/>
      <c r="H8" s="23"/>
      <c r="I8" s="23"/>
    </row>
    <row r="9" spans="1:9" x14ac:dyDescent="0.25">
      <c r="A9" s="21" t="s">
        <v>126</v>
      </c>
      <c r="B9" s="5" t="s">
        <v>49</v>
      </c>
      <c r="C9" s="11">
        <v>1</v>
      </c>
      <c r="D9" s="23"/>
      <c r="E9" s="23"/>
      <c r="F9" s="23"/>
      <c r="G9" s="23"/>
      <c r="H9" s="23"/>
      <c r="I9" s="23"/>
    </row>
    <row r="10" spans="1:9" x14ac:dyDescent="0.25">
      <c r="A10" s="21" t="s">
        <v>125</v>
      </c>
      <c r="B10" s="5" t="s">
        <v>49</v>
      </c>
      <c r="C10" s="11">
        <v>1</v>
      </c>
      <c r="D10" s="23"/>
      <c r="E10" s="23"/>
      <c r="F10" s="23"/>
      <c r="G10" s="23"/>
      <c r="H10" s="23"/>
      <c r="I10" s="23"/>
    </row>
    <row r="11" spans="1:9" x14ac:dyDescent="0.25">
      <c r="A11" s="21" t="s">
        <v>50</v>
      </c>
      <c r="B11" s="5" t="s">
        <v>49</v>
      </c>
      <c r="C11" s="11">
        <v>165</v>
      </c>
      <c r="D11" s="23"/>
      <c r="E11" s="23"/>
      <c r="F11" s="23"/>
      <c r="G11" s="23"/>
      <c r="H11" s="23"/>
      <c r="I11" s="23"/>
    </row>
    <row r="12" spans="1:9" x14ac:dyDescent="0.25">
      <c r="A12" s="21" t="s">
        <v>51</v>
      </c>
      <c r="B12" s="5" t="s">
        <v>49</v>
      </c>
      <c r="C12" s="11">
        <v>76</v>
      </c>
      <c r="D12" s="23"/>
      <c r="E12" s="23"/>
      <c r="F12" s="23"/>
      <c r="G12" s="23"/>
      <c r="H12" s="23"/>
      <c r="I12" s="23"/>
    </row>
    <row r="13" spans="1:9" x14ac:dyDescent="0.25">
      <c r="A13" s="21" t="s">
        <v>127</v>
      </c>
      <c r="B13" s="5" t="s">
        <v>49</v>
      </c>
      <c r="C13" s="11">
        <v>207</v>
      </c>
      <c r="D13" s="23"/>
      <c r="E13" s="23"/>
      <c r="F13" s="23"/>
      <c r="G13" s="23"/>
      <c r="H13" s="23"/>
      <c r="I13" s="23"/>
    </row>
    <row r="14" spans="1:9" ht="24" x14ac:dyDescent="0.25">
      <c r="A14" s="21" t="s">
        <v>52</v>
      </c>
      <c r="B14" s="5" t="s">
        <v>49</v>
      </c>
      <c r="C14" s="11">
        <v>207</v>
      </c>
      <c r="D14" s="23"/>
      <c r="E14" s="23"/>
      <c r="F14" s="23"/>
      <c r="G14" s="23"/>
      <c r="H14" s="23"/>
      <c r="I14" s="23"/>
    </row>
    <row r="15" spans="1:9" x14ac:dyDescent="0.25">
      <c r="A15" s="21" t="s">
        <v>132</v>
      </c>
      <c r="B15" s="5" t="s">
        <v>49</v>
      </c>
      <c r="C15" s="11">
        <v>207</v>
      </c>
      <c r="D15" s="23"/>
      <c r="E15" s="23"/>
      <c r="F15" s="23"/>
      <c r="G15" s="23"/>
      <c r="H15" s="23"/>
      <c r="I15" s="23"/>
    </row>
    <row r="16" spans="1:9" ht="24" x14ac:dyDescent="0.25">
      <c r="A16" s="21" t="s">
        <v>53</v>
      </c>
      <c r="B16" s="5" t="s">
        <v>49</v>
      </c>
      <c r="C16" s="11">
        <v>253</v>
      </c>
      <c r="D16" s="23"/>
      <c r="E16" s="23"/>
      <c r="F16" s="23"/>
      <c r="G16" s="23"/>
      <c r="H16" s="23"/>
      <c r="I16" s="23"/>
    </row>
    <row r="17" spans="1:9" x14ac:dyDescent="0.25">
      <c r="A17" s="21" t="s">
        <v>54</v>
      </c>
      <c r="B17" s="5" t="s">
        <v>49</v>
      </c>
      <c r="C17" s="11">
        <v>80</v>
      </c>
      <c r="D17" s="23"/>
      <c r="E17" s="23"/>
      <c r="F17" s="23"/>
      <c r="G17" s="23"/>
      <c r="H17" s="23"/>
      <c r="I17" s="23"/>
    </row>
    <row r="18" spans="1:9" x14ac:dyDescent="0.25">
      <c r="A18" s="21" t="s">
        <v>55</v>
      </c>
      <c r="B18" s="5" t="s">
        <v>49</v>
      </c>
      <c r="C18" s="11">
        <v>164</v>
      </c>
      <c r="D18" s="23"/>
      <c r="E18" s="23"/>
      <c r="F18" s="23"/>
      <c r="G18" s="23"/>
      <c r="H18" s="23"/>
      <c r="I18" s="23"/>
    </row>
    <row r="19" spans="1:9" x14ac:dyDescent="0.25">
      <c r="A19" s="21" t="s">
        <v>56</v>
      </c>
      <c r="B19" s="5" t="s">
        <v>49</v>
      </c>
      <c r="C19" s="11">
        <v>705</v>
      </c>
      <c r="D19" s="23"/>
      <c r="E19" s="23"/>
      <c r="F19" s="23"/>
      <c r="G19" s="23"/>
      <c r="H19" s="23"/>
      <c r="I19" s="23"/>
    </row>
    <row r="20" spans="1:9" ht="24" x14ac:dyDescent="0.25">
      <c r="A20" s="21" t="s">
        <v>57</v>
      </c>
      <c r="B20" s="5" t="s">
        <v>49</v>
      </c>
      <c r="C20" s="11">
        <v>1</v>
      </c>
      <c r="D20" s="23"/>
      <c r="E20" s="23"/>
      <c r="F20" s="23"/>
      <c r="G20" s="23"/>
      <c r="H20" s="23"/>
      <c r="I20" s="23"/>
    </row>
    <row r="21" spans="1:9" x14ac:dyDescent="0.25">
      <c r="A21" s="21" t="s">
        <v>58</v>
      </c>
      <c r="B21" s="5" t="s">
        <v>49</v>
      </c>
      <c r="C21" s="11">
        <v>1</v>
      </c>
      <c r="D21" s="23"/>
      <c r="E21" s="23"/>
      <c r="F21" s="23"/>
      <c r="G21" s="23"/>
      <c r="H21" s="23"/>
      <c r="I21" s="23"/>
    </row>
    <row r="22" spans="1:9" x14ac:dyDescent="0.25">
      <c r="A22" s="21" t="s">
        <v>123</v>
      </c>
      <c r="B22" s="5" t="s">
        <v>49</v>
      </c>
      <c r="C22" s="11">
        <v>1</v>
      </c>
      <c r="D22" s="23"/>
      <c r="E22" s="23"/>
      <c r="F22" s="23"/>
      <c r="G22" s="23"/>
      <c r="H22" s="23"/>
      <c r="I22" s="23"/>
    </row>
    <row r="23" spans="1:9" ht="24" x14ac:dyDescent="0.25">
      <c r="A23" s="21" t="s">
        <v>59</v>
      </c>
      <c r="B23" s="5" t="s">
        <v>49</v>
      </c>
      <c r="C23" s="11">
        <v>5</v>
      </c>
      <c r="D23" s="23"/>
      <c r="E23" s="23"/>
      <c r="F23" s="23"/>
      <c r="G23" s="23"/>
      <c r="H23" s="23"/>
      <c r="I23" s="23"/>
    </row>
    <row r="24" spans="1:9" ht="24" x14ac:dyDescent="0.25">
      <c r="A24" s="21" t="s">
        <v>133</v>
      </c>
      <c r="B24" s="5" t="s">
        <v>49</v>
      </c>
      <c r="C24" s="11">
        <v>5</v>
      </c>
      <c r="D24" s="23"/>
      <c r="E24" s="23"/>
      <c r="F24" s="23"/>
      <c r="G24" s="23"/>
      <c r="H24" s="23"/>
      <c r="I24" s="23"/>
    </row>
    <row r="25" spans="1:9" x14ac:dyDescent="0.25">
      <c r="A25" s="21" t="s">
        <v>60</v>
      </c>
      <c r="B25" s="5" t="s">
        <v>49</v>
      </c>
      <c r="C25" s="11">
        <v>5</v>
      </c>
      <c r="D25" s="23"/>
      <c r="E25" s="23"/>
      <c r="F25" s="23"/>
      <c r="G25" s="23"/>
      <c r="H25" s="23"/>
      <c r="I25" s="23"/>
    </row>
    <row r="26" spans="1:9" x14ac:dyDescent="0.25">
      <c r="A26" s="21" t="s">
        <v>61</v>
      </c>
      <c r="B26" s="5" t="s">
        <v>49</v>
      </c>
      <c r="C26" s="11">
        <v>5</v>
      </c>
      <c r="D26" s="23"/>
      <c r="E26" s="23"/>
      <c r="F26" s="23"/>
      <c r="G26" s="23"/>
      <c r="H26" s="23"/>
      <c r="I26" s="23"/>
    </row>
    <row r="27" spans="1:9" x14ac:dyDescent="0.25">
      <c r="A27" s="21" t="s">
        <v>62</v>
      </c>
      <c r="B27" s="5" t="s">
        <v>49</v>
      </c>
      <c r="C27" s="11">
        <v>5</v>
      </c>
      <c r="D27" s="23"/>
      <c r="E27" s="23"/>
      <c r="F27" s="23"/>
      <c r="G27" s="23"/>
      <c r="H27" s="23"/>
      <c r="I27" s="23"/>
    </row>
    <row r="28" spans="1:9" x14ac:dyDescent="0.25">
      <c r="A28" s="21" t="s">
        <v>63</v>
      </c>
      <c r="B28" s="5" t="s">
        <v>49</v>
      </c>
      <c r="C28" s="11">
        <v>5</v>
      </c>
      <c r="D28" s="23"/>
      <c r="E28" s="23"/>
      <c r="F28" s="23"/>
      <c r="G28" s="23"/>
      <c r="H28" s="23"/>
      <c r="I28" s="23"/>
    </row>
    <row r="29" spans="1:9" x14ac:dyDescent="0.25">
      <c r="A29" s="21" t="s">
        <v>128</v>
      </c>
      <c r="B29" s="5" t="s">
        <v>49</v>
      </c>
      <c r="C29" s="11">
        <v>3</v>
      </c>
      <c r="D29" s="23"/>
      <c r="E29" s="23"/>
      <c r="F29" s="23"/>
      <c r="G29" s="23"/>
      <c r="H29" s="23"/>
      <c r="I29" s="23"/>
    </row>
    <row r="30" spans="1:9" x14ac:dyDescent="0.25">
      <c r="A30" s="21" t="s">
        <v>64</v>
      </c>
      <c r="B30" s="5" t="s">
        <v>49</v>
      </c>
      <c r="C30" s="11">
        <v>200</v>
      </c>
      <c r="D30" s="23"/>
      <c r="E30" s="23"/>
      <c r="F30" s="23"/>
      <c r="G30" s="23"/>
      <c r="H30" s="23"/>
      <c r="I30" s="23"/>
    </row>
    <row r="31" spans="1:9" x14ac:dyDescent="0.25">
      <c r="A31" s="21" t="s">
        <v>65</v>
      </c>
      <c r="B31" s="5" t="s">
        <v>49</v>
      </c>
      <c r="C31" s="11">
        <v>200</v>
      </c>
      <c r="D31" s="23"/>
      <c r="E31" s="23"/>
      <c r="F31" s="23"/>
      <c r="G31" s="23"/>
      <c r="H31" s="23"/>
      <c r="I31" s="23"/>
    </row>
    <row r="32" spans="1:9" x14ac:dyDescent="0.25">
      <c r="A32" s="21" t="s">
        <v>66</v>
      </c>
      <c r="B32" s="5" t="s">
        <v>49</v>
      </c>
      <c r="C32" s="11">
        <v>750</v>
      </c>
      <c r="D32" s="23"/>
      <c r="E32" s="23"/>
      <c r="F32" s="23"/>
      <c r="G32" s="23"/>
      <c r="H32" s="23"/>
      <c r="I32" s="23"/>
    </row>
    <row r="33" spans="1:9" x14ac:dyDescent="0.25">
      <c r="A33" s="21" t="s">
        <v>67</v>
      </c>
      <c r="B33" s="5" t="s">
        <v>49</v>
      </c>
      <c r="C33" s="11">
        <v>1</v>
      </c>
      <c r="D33" s="23"/>
      <c r="E33" s="23"/>
      <c r="F33" s="23"/>
      <c r="G33" s="23"/>
      <c r="H33" s="23"/>
      <c r="I33" s="23"/>
    </row>
    <row r="34" spans="1:9" x14ac:dyDescent="0.25">
      <c r="A34" s="21" t="s">
        <v>68</v>
      </c>
      <c r="B34" s="5" t="s">
        <v>49</v>
      </c>
      <c r="C34" s="11">
        <v>250</v>
      </c>
      <c r="D34" s="23"/>
      <c r="E34" s="23"/>
      <c r="F34" s="23"/>
      <c r="G34" s="23"/>
      <c r="H34" s="23"/>
      <c r="I34" s="23"/>
    </row>
    <row r="35" spans="1:9" ht="24" x14ac:dyDescent="0.25">
      <c r="A35" s="21" t="s">
        <v>134</v>
      </c>
      <c r="B35" s="5" t="s">
        <v>49</v>
      </c>
      <c r="C35" s="11">
        <v>1</v>
      </c>
      <c r="D35" s="23"/>
      <c r="E35" s="23"/>
      <c r="F35" s="23"/>
      <c r="G35" s="23"/>
      <c r="H35" s="23"/>
      <c r="I35" s="23"/>
    </row>
    <row r="36" spans="1:9" x14ac:dyDescent="0.25">
      <c r="A36" s="21" t="s">
        <v>69</v>
      </c>
      <c r="B36" s="5" t="s">
        <v>49</v>
      </c>
      <c r="C36" s="11">
        <v>245</v>
      </c>
      <c r="D36" s="23"/>
      <c r="E36" s="23"/>
      <c r="F36" s="23"/>
      <c r="G36" s="23"/>
      <c r="H36" s="23"/>
      <c r="I36" s="23"/>
    </row>
    <row r="37" spans="1:9" x14ac:dyDescent="0.25">
      <c r="A37" s="21" t="s">
        <v>4</v>
      </c>
      <c r="B37" s="5" t="s">
        <v>4</v>
      </c>
      <c r="C37" s="11"/>
      <c r="D37" s="14"/>
      <c r="E37" s="14"/>
      <c r="F37" s="14"/>
      <c r="G37" s="14"/>
      <c r="H37" s="14"/>
      <c r="I37" s="14"/>
    </row>
    <row r="38" spans="1:9" ht="16.5" x14ac:dyDescent="0.3">
      <c r="A38" s="20" t="s">
        <v>70</v>
      </c>
      <c r="B38" s="3" t="s">
        <v>4</v>
      </c>
      <c r="C38" s="10"/>
      <c r="D38" s="16"/>
      <c r="E38" s="16">
        <f>SUM(E3:E37)</f>
        <v>0</v>
      </c>
      <c r="F38" s="16"/>
      <c r="G38" s="16">
        <f>SUM(G3:G37)</f>
        <v>0</v>
      </c>
      <c r="H38" s="16"/>
      <c r="I38" s="16">
        <f>SUM(I3:I37)</f>
        <v>0</v>
      </c>
    </row>
    <row r="39" spans="1:9" ht="16.5" x14ac:dyDescent="0.25">
      <c r="A39" s="20" t="s">
        <v>71</v>
      </c>
      <c r="B39" s="5" t="s">
        <v>4</v>
      </c>
      <c r="C39" s="11"/>
      <c r="D39" s="14"/>
      <c r="E39" s="14"/>
      <c r="F39" s="14"/>
      <c r="G39" s="14"/>
      <c r="H39" s="14"/>
      <c r="I39" s="14"/>
    </row>
    <row r="40" spans="1:9" ht="16.5" x14ac:dyDescent="0.3">
      <c r="B40" s="3" t="s">
        <v>4</v>
      </c>
      <c r="C40" s="10"/>
      <c r="D40" s="16"/>
      <c r="E40" s="16"/>
      <c r="F40" s="16"/>
      <c r="G40" s="16"/>
      <c r="H40" s="16"/>
      <c r="I40" s="16"/>
    </row>
    <row r="41" spans="1:9" x14ac:dyDescent="0.25">
      <c r="A41" s="21" t="s">
        <v>72</v>
      </c>
      <c r="B41" s="5" t="s">
        <v>73</v>
      </c>
      <c r="C41" s="11">
        <v>12800</v>
      </c>
      <c r="D41" s="23"/>
      <c r="E41" s="23"/>
      <c r="F41" s="23"/>
      <c r="G41" s="23"/>
      <c r="H41" s="23"/>
      <c r="I41" s="23"/>
    </row>
    <row r="42" spans="1:9" x14ac:dyDescent="0.25">
      <c r="A42" s="21" t="s">
        <v>74</v>
      </c>
      <c r="B42" s="5" t="s">
        <v>49</v>
      </c>
      <c r="C42" s="11">
        <v>4</v>
      </c>
      <c r="D42" s="23"/>
      <c r="E42" s="23"/>
      <c r="F42" s="23"/>
      <c r="G42" s="23"/>
      <c r="H42" s="23"/>
      <c r="I42" s="23"/>
    </row>
    <row r="43" spans="1:9" x14ac:dyDescent="0.25">
      <c r="A43" s="21" t="s">
        <v>75</v>
      </c>
      <c r="B43" s="5" t="s">
        <v>49</v>
      </c>
      <c r="C43" s="11">
        <v>10</v>
      </c>
      <c r="D43" s="23"/>
      <c r="E43" s="23"/>
      <c r="F43" s="23"/>
      <c r="G43" s="23"/>
      <c r="H43" s="23"/>
      <c r="I43" s="23"/>
    </row>
    <row r="44" spans="1:9" x14ac:dyDescent="0.25">
      <c r="A44" s="21" t="s">
        <v>76</v>
      </c>
      <c r="B44" s="5" t="s">
        <v>49</v>
      </c>
      <c r="C44" s="11">
        <v>10</v>
      </c>
      <c r="D44" s="23"/>
      <c r="E44" s="23"/>
      <c r="F44" s="23"/>
      <c r="G44" s="23"/>
      <c r="H44" s="23"/>
      <c r="I44" s="23"/>
    </row>
    <row r="45" spans="1:9" x14ac:dyDescent="0.25">
      <c r="A45" s="21" t="s">
        <v>77</v>
      </c>
      <c r="B45" s="5" t="s">
        <v>49</v>
      </c>
      <c r="C45" s="11">
        <v>12</v>
      </c>
      <c r="D45" s="23"/>
      <c r="E45" s="23"/>
      <c r="F45" s="23"/>
      <c r="G45" s="23"/>
      <c r="H45" s="23"/>
      <c r="I45" s="23"/>
    </row>
    <row r="46" spans="1:9" x14ac:dyDescent="0.25">
      <c r="A46" s="21" t="s">
        <v>78</v>
      </c>
      <c r="B46" s="5" t="s">
        <v>49</v>
      </c>
      <c r="C46" s="11">
        <v>1</v>
      </c>
      <c r="D46" s="23"/>
      <c r="E46" s="23"/>
      <c r="F46" s="23"/>
      <c r="G46" s="23"/>
      <c r="H46" s="23"/>
      <c r="I46" s="23"/>
    </row>
    <row r="47" spans="1:9" x14ac:dyDescent="0.25">
      <c r="A47" s="21" t="s">
        <v>79</v>
      </c>
      <c r="B47" s="5" t="s">
        <v>49</v>
      </c>
      <c r="C47" s="11">
        <v>4</v>
      </c>
      <c r="D47" s="23"/>
      <c r="E47" s="23"/>
      <c r="F47" s="23"/>
      <c r="G47" s="23"/>
      <c r="H47" s="23"/>
      <c r="I47" s="23"/>
    </row>
    <row r="48" spans="1:9" x14ac:dyDescent="0.25">
      <c r="A48" s="21" t="s">
        <v>80</v>
      </c>
      <c r="B48" s="5" t="s">
        <v>73</v>
      </c>
      <c r="C48" s="11">
        <v>200</v>
      </c>
      <c r="D48" s="23"/>
      <c r="E48" s="23"/>
      <c r="F48" s="23"/>
      <c r="G48" s="23"/>
      <c r="H48" s="23"/>
      <c r="I48" s="23"/>
    </row>
    <row r="49" spans="1:9" x14ac:dyDescent="0.25">
      <c r="A49" s="21" t="s">
        <v>81</v>
      </c>
      <c r="B49" s="5" t="s">
        <v>73</v>
      </c>
      <c r="C49" s="11">
        <v>1500</v>
      </c>
      <c r="D49" s="23"/>
      <c r="E49" s="23"/>
      <c r="F49" s="23"/>
      <c r="G49" s="23"/>
      <c r="H49" s="23"/>
      <c r="I49" s="23"/>
    </row>
    <row r="50" spans="1:9" x14ac:dyDescent="0.25">
      <c r="A50" s="21" t="s">
        <v>82</v>
      </c>
      <c r="B50" s="5" t="s">
        <v>73</v>
      </c>
      <c r="C50" s="11">
        <v>200</v>
      </c>
      <c r="D50" s="23"/>
      <c r="E50" s="23"/>
      <c r="F50" s="23"/>
      <c r="G50" s="23"/>
      <c r="H50" s="23"/>
      <c r="I50" s="23"/>
    </row>
    <row r="51" spans="1:9" x14ac:dyDescent="0.25">
      <c r="A51" s="21" t="s">
        <v>83</v>
      </c>
      <c r="B51" s="5" t="s">
        <v>84</v>
      </c>
      <c r="C51" s="11">
        <v>5</v>
      </c>
      <c r="D51" s="23"/>
      <c r="E51" s="23"/>
      <c r="F51" s="23"/>
      <c r="G51" s="23"/>
      <c r="H51" s="23"/>
      <c r="I51" s="23"/>
    </row>
    <row r="52" spans="1:9" x14ac:dyDescent="0.25">
      <c r="A52" s="21" t="s">
        <v>85</v>
      </c>
      <c r="B52" s="5" t="s">
        <v>84</v>
      </c>
      <c r="C52" s="11">
        <v>5</v>
      </c>
      <c r="D52" s="23"/>
      <c r="E52" s="23"/>
      <c r="F52" s="23"/>
      <c r="G52" s="23"/>
      <c r="H52" s="23"/>
      <c r="I52" s="23"/>
    </row>
    <row r="53" spans="1:9" x14ac:dyDescent="0.25">
      <c r="A53" s="21" t="s">
        <v>86</v>
      </c>
      <c r="B53" s="5" t="s">
        <v>87</v>
      </c>
      <c r="C53" s="11">
        <v>1</v>
      </c>
      <c r="D53" s="23"/>
      <c r="E53" s="23"/>
      <c r="F53" s="23"/>
      <c r="G53" s="23"/>
      <c r="H53" s="23"/>
      <c r="I53" s="23"/>
    </row>
    <row r="54" spans="1:9" x14ac:dyDescent="0.25">
      <c r="A54" s="21" t="s">
        <v>88</v>
      </c>
      <c r="B54" s="5" t="s">
        <v>49</v>
      </c>
      <c r="C54" s="11">
        <v>200</v>
      </c>
      <c r="D54" s="23"/>
      <c r="E54" s="23"/>
      <c r="F54" s="23"/>
      <c r="G54" s="23"/>
      <c r="H54" s="23"/>
      <c r="I54" s="23"/>
    </row>
    <row r="55" spans="1:9" x14ac:dyDescent="0.25">
      <c r="A55" s="21" t="s">
        <v>89</v>
      </c>
      <c r="B55" s="5" t="s">
        <v>49</v>
      </c>
      <c r="C55" s="11">
        <v>16</v>
      </c>
      <c r="D55" s="23"/>
      <c r="E55" s="23"/>
      <c r="F55" s="23"/>
      <c r="G55" s="23"/>
      <c r="H55" s="23"/>
      <c r="I55" s="23"/>
    </row>
    <row r="56" spans="1:9" x14ac:dyDescent="0.25">
      <c r="A56" s="21" t="s">
        <v>90</v>
      </c>
      <c r="B56" s="5" t="s">
        <v>87</v>
      </c>
      <c r="C56" s="11">
        <v>1</v>
      </c>
      <c r="D56" s="23"/>
      <c r="E56" s="23"/>
      <c r="F56" s="23"/>
      <c r="G56" s="23"/>
      <c r="H56" s="23"/>
      <c r="I56" s="23"/>
    </row>
    <row r="57" spans="1:9" x14ac:dyDescent="0.25">
      <c r="A57" s="21" t="s">
        <v>91</v>
      </c>
      <c r="B57" s="5" t="s">
        <v>87</v>
      </c>
      <c r="C57" s="11">
        <v>1</v>
      </c>
      <c r="D57" s="23"/>
      <c r="E57" s="23"/>
      <c r="F57" s="23"/>
      <c r="G57" s="23"/>
      <c r="H57" s="23"/>
      <c r="I57" s="23"/>
    </row>
    <row r="58" spans="1:9" x14ac:dyDescent="0.25">
      <c r="A58" s="21" t="s">
        <v>92</v>
      </c>
      <c r="B58" s="5" t="s">
        <v>87</v>
      </c>
      <c r="C58" s="11">
        <v>1</v>
      </c>
      <c r="D58" s="23"/>
      <c r="E58" s="23"/>
      <c r="F58" s="23"/>
      <c r="G58" s="23"/>
      <c r="H58" s="23"/>
      <c r="I58" s="23"/>
    </row>
    <row r="59" spans="1:9" x14ac:dyDescent="0.25">
      <c r="A59" s="21" t="s">
        <v>93</v>
      </c>
      <c r="B59" s="5" t="s">
        <v>87</v>
      </c>
      <c r="C59" s="11">
        <v>1</v>
      </c>
      <c r="D59" s="23"/>
      <c r="E59" s="23"/>
      <c r="F59" s="23"/>
      <c r="G59" s="23"/>
      <c r="H59" s="23"/>
      <c r="I59" s="23"/>
    </row>
    <row r="60" spans="1:9" x14ac:dyDescent="0.25">
      <c r="A60" s="21" t="s">
        <v>94</v>
      </c>
      <c r="B60" s="5" t="s">
        <v>95</v>
      </c>
      <c r="C60" s="11">
        <v>80</v>
      </c>
      <c r="D60" s="24"/>
      <c r="E60" s="23"/>
      <c r="F60" s="23"/>
      <c r="G60" s="23"/>
      <c r="H60" s="23"/>
      <c r="I60" s="23"/>
    </row>
    <row r="61" spans="1:9" x14ac:dyDescent="0.25">
      <c r="A61" s="21" t="s">
        <v>96</v>
      </c>
      <c r="B61" s="5" t="s">
        <v>87</v>
      </c>
      <c r="C61" s="11">
        <v>1</v>
      </c>
      <c r="D61" s="23"/>
      <c r="E61" s="23"/>
      <c r="F61" s="23"/>
      <c r="G61" s="23"/>
      <c r="H61" s="23"/>
      <c r="I61" s="23"/>
    </row>
    <row r="62" spans="1:9" ht="24" x14ac:dyDescent="0.25">
      <c r="A62" s="21" t="s">
        <v>120</v>
      </c>
      <c r="B62" s="5" t="s">
        <v>87</v>
      </c>
      <c r="C62" s="11">
        <v>1</v>
      </c>
      <c r="D62" s="23"/>
      <c r="E62" s="23"/>
      <c r="F62" s="23"/>
      <c r="G62" s="23"/>
      <c r="H62" s="23"/>
      <c r="I62" s="23"/>
    </row>
    <row r="63" spans="1:9" x14ac:dyDescent="0.25">
      <c r="A63" s="21" t="s">
        <v>97</v>
      </c>
      <c r="B63" s="5" t="s">
        <v>87</v>
      </c>
      <c r="C63" s="11">
        <v>1</v>
      </c>
      <c r="D63" s="23"/>
      <c r="E63" s="23"/>
      <c r="F63" s="23"/>
      <c r="G63" s="23"/>
      <c r="H63" s="23"/>
      <c r="I63" s="23"/>
    </row>
    <row r="64" spans="1:9" x14ac:dyDescent="0.25">
      <c r="A64" s="21" t="s">
        <v>4</v>
      </c>
      <c r="B64" s="5" t="s">
        <v>4</v>
      </c>
      <c r="C64" s="11"/>
      <c r="D64" s="14"/>
      <c r="E64" s="14"/>
      <c r="F64" s="14"/>
      <c r="G64" s="14"/>
      <c r="H64" s="14"/>
      <c r="I64" s="14"/>
    </row>
    <row r="65" spans="1:9" ht="16.5" x14ac:dyDescent="0.3">
      <c r="A65" s="20" t="s">
        <v>98</v>
      </c>
      <c r="B65" s="3" t="s">
        <v>4</v>
      </c>
      <c r="C65" s="10"/>
      <c r="D65" s="16"/>
      <c r="E65" s="16">
        <f>SUM(E41:E64)</f>
        <v>0</v>
      </c>
      <c r="F65" s="16"/>
      <c r="G65" s="16">
        <f>SUM(G41:G64)</f>
        <v>0</v>
      </c>
      <c r="H65" s="16"/>
      <c r="I65" s="16">
        <f>SUM(I41:I64)</f>
        <v>0</v>
      </c>
    </row>
    <row r="66" spans="1:9" x14ac:dyDescent="0.25">
      <c r="A66" s="21" t="s">
        <v>4</v>
      </c>
      <c r="B66" s="5" t="s">
        <v>4</v>
      </c>
      <c r="C66" s="11"/>
      <c r="D66" s="14"/>
      <c r="E66" s="14"/>
      <c r="F66" s="14"/>
      <c r="G66" s="14"/>
      <c r="H66" s="14"/>
      <c r="I66" s="14"/>
    </row>
  </sheetData>
  <sheetProtection algorithmName="SHA-512" hashValue="ZFvSVNxXaw/ikCq3GFGUwvGilV/dtMyKjxF4cb3aO9qicaLMAoYr2+Nex3j5kLtlleQES2kqIU+r0c0TQZ5+Mw==" saltValue="JUtQaIX2Eb8RPo38emU+L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Vank</dc:creator>
  <cp:lastModifiedBy>Ing. Ivona Kotulová, MBA</cp:lastModifiedBy>
  <dcterms:created xsi:type="dcterms:W3CDTF">2026-05-04T08:45:43Z</dcterms:created>
  <dcterms:modified xsi:type="dcterms:W3CDTF">2026-05-14T09:17:32Z</dcterms:modified>
</cp:coreProperties>
</file>